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27795" windowHeight="11730"/>
  </bookViews>
  <sheets>
    <sheet name="Лист3" sheetId="3" r:id="rId1"/>
  </sheets>
  <definedNames>
    <definedName name="_xlnm._FilterDatabase" localSheetId="0" hidden="1">Лист3!$A$19:$F$68</definedName>
    <definedName name="_xlnm.Print_Titles" localSheetId="0">Лист3!$8:$8</definedName>
  </definedNames>
  <calcPr calcId="144525"/>
</workbook>
</file>

<file path=xl/calcChain.xml><?xml version="1.0" encoding="utf-8"?>
<calcChain xmlns="http://schemas.openxmlformats.org/spreadsheetml/2006/main">
  <c r="F17" i="3" l="1"/>
  <c r="F79" i="3" l="1"/>
</calcChain>
</file>

<file path=xl/sharedStrings.xml><?xml version="1.0" encoding="utf-8"?>
<sst xmlns="http://schemas.openxmlformats.org/spreadsheetml/2006/main" count="169" uniqueCount="94">
  <si>
    <t>Наименование медицинской организации</t>
  </si>
  <si>
    <t>ФАП ОГБУЗ "Валдгеймская центральная районная больница" с. Птичник</t>
  </si>
  <si>
    <t>Всего</t>
  </si>
  <si>
    <t>не соответствует приказу Министерства здравоохранения Российской Федерации</t>
  </si>
  <si>
    <t>соответствует приказу Министерства здравоохранения Российской Федерации</t>
  </si>
  <si>
    <t xml:space="preserve"> соответствует приказу Министерства здравоохранения Российской Федерации</t>
  </si>
  <si>
    <t>Коэффициент специфики</t>
  </si>
  <si>
    <t>*</t>
  </si>
  <si>
    <t>Размер финансового обеспечения, тыс. рублей</t>
  </si>
  <si>
    <t>х</t>
  </si>
  <si>
    <t>Соответствие/несоответствие требованиям, установленным положением об организации оказания первичной медико-санитарной помощи взрослому населению</t>
  </si>
  <si>
    <t xml:space="preserve">  соответствует приказу Министерства здравоохранения Российской Федерации</t>
  </si>
  <si>
    <t>ФАП ОГБУЗ "Теплоозерская ЦРБ" с. Будукан</t>
  </si>
  <si>
    <t>ФАП ОГБУЗ "Теплоозерская ЦРБ" с. Лондоко</t>
  </si>
  <si>
    <t>ФАП ОГБУЗ "Ленинская ЦРБ" с. Нижнеленинское</t>
  </si>
  <si>
    <t>ФАП ОГБУЗ "Ленинская ЦРБ" с. Преображеновка</t>
  </si>
  <si>
    <t>ФАП ОГБУЗ "Ленинская ЦРБ" с. Новое</t>
  </si>
  <si>
    <t>ФАП ОГБУЗ "Ленинская ЦРБ" с. Новотроицкое</t>
  </si>
  <si>
    <t>ФАП ОГБУЗ "Облученская РБ" с. Пашково</t>
  </si>
  <si>
    <t>ФАП ОГБУЗ "Облученская РБ" с. Радде</t>
  </si>
  <si>
    <t>ФАП ОГБУЗ "Ленинская ЦРБ" микрорайон Селькохозяйственной техники</t>
  </si>
  <si>
    <t>ФАП ОГБУЗ "Ленинская ЦРБ" с. Башмак</t>
  </si>
  <si>
    <t>ФАП ОГБУЗ "Ленинская ЦРБ" ст. Ленинск</t>
  </si>
  <si>
    <t>ФАП ОГБУЗ "Ленинская ЦРБ" с. Горное</t>
  </si>
  <si>
    <t>ФАП ОГБУЗ "Ленинская ЦРБ" с. Унгун</t>
  </si>
  <si>
    <t>ФАП ОГБУЗ "Ленинская ЦРБ" с. Чурки</t>
  </si>
  <si>
    <t>ФАП ОГБУЗ "Ленинская ЦРБ" с. Дежнево</t>
  </si>
  <si>
    <t>ФАП ОГБУЗ "Октябрьская ЦРБ" с. Пузино</t>
  </si>
  <si>
    <t>ФАП ОГБУЗ "Октябрьская ЦРБ" с. Луговое</t>
  </si>
  <si>
    <t>ФАП ОГБУЗ "Октябрьская ЦРБ" с. Самара</t>
  </si>
  <si>
    <t>ФАП ОГБУЗ "Октябрьская ЦРБ" с. Садовое</t>
  </si>
  <si>
    <t>ФАП ОГБУЗ "Октябрьская ЦРБ" с. Озерное</t>
  </si>
  <si>
    <t>ФАП ОГБУЗ "Октябрьская ЦРБ" с. Полевое</t>
  </si>
  <si>
    <t>ФАП ОГБУЗ "Октябрьская ЦРБ" с. Доброе</t>
  </si>
  <si>
    <t>ФАП ОГБУЗ "Октябрьская ЦРБ" с. Ручейки</t>
  </si>
  <si>
    <t>ФАП ОГБУЗ "Октябрьская ЦРБ" с. Нагибово</t>
  </si>
  <si>
    <t>ФАП ОГБУЗ "Смидовичская РБ" с. АУР</t>
  </si>
  <si>
    <t>ФАП ОГБУЗ "Облученская РБ" с. Заречное</t>
  </si>
  <si>
    <t>ФАП ОГБУЗ "Облученская РБ" с. Башурово</t>
  </si>
  <si>
    <t>ФАП ОГБУЗ "Теплоозерская ЦРБ"                                                                        с. Семисточный</t>
  </si>
  <si>
    <t>ФАП ОГБУЗ "Валдгеймская ЦРБ" с. Раздольное</t>
  </si>
  <si>
    <t>ФАП ОГБУЗ "Валдгеймская ЦРБ" с. Пронькино</t>
  </si>
  <si>
    <t>ФАП ОГБУЗ "Валдгеймская ЦРБ" с. Русская Поляна</t>
  </si>
  <si>
    <t>ФАП ОГБУЗ "Валдгеймская ЦРБ" с. Петровка</t>
  </si>
  <si>
    <t>ФАП ОГБУЗ "Валдгеймская ЦРБ" с. Опытное поле</t>
  </si>
  <si>
    <t>ФАП ОГБУЗ "Валдгеймская ЦРБ" с. Надеждинское</t>
  </si>
  <si>
    <t>ФАП ОГБУЗ "Валдгеймская ЦРБ"" с. Кирга</t>
  </si>
  <si>
    <t>ФАП ОГБУЗ "Валдгеймская ЦРБ" с. Красивое</t>
  </si>
  <si>
    <t>ФАП ОГБУЗ "Валдгеймская ЦРБ" с. Казанка</t>
  </si>
  <si>
    <t>ФАП ОГБУЗ "Валдгеймская ЦРБ" с. Алексеевка</t>
  </si>
  <si>
    <t>ФАП ОГБУЗ "Валдгеймская ЦРБ" с. Желтый Яр</t>
  </si>
  <si>
    <t>ФАП ОГБУЗ "Валдгеймская ЦРБ" с. Головино</t>
  </si>
  <si>
    <t>ФАП ОГБУЗ "Смидовичская РБ" с. Песчаное</t>
  </si>
  <si>
    <t>ФАП ОГБУЗ "Николаевская РБ" с. им.Тельмана</t>
  </si>
  <si>
    <t>ФАП ОГБУЗ "Смидовичская РБ" с. Белгородское</t>
  </si>
  <si>
    <t>ФАП ОГБУЗ "Теплоозерская ЦРБ с. Двуречье</t>
  </si>
  <si>
    <t>ФАП ОГБУЗ "Ленинская ЦРБ" с. Октябрьское</t>
  </si>
  <si>
    <t>ФАП ОГБУЗ "Ленинская ЦРБ" с. Лазарево</t>
  </si>
  <si>
    <t>ФАП ОГБУЗ "Николаевская РБ" с. Даниловка</t>
  </si>
  <si>
    <t>Тип ФЗП/ФАП</t>
  </si>
  <si>
    <t>Фельдшерский здравпункт или  фельдшерско-акушерский пункт, обслуживающий до 100 жителей</t>
  </si>
  <si>
    <t>Фельдшерский здравпункт или фельдшерско-акушерский пункт, обслуживающий более 2000 жителей</t>
  </si>
  <si>
    <t>ФЗП ОГБУЗ "Областная больница" Биробиджанского медицинского колледжа</t>
  </si>
  <si>
    <t>ФАП ОГБУЗ "Октябрьская ЦРБ" с. Столбовое</t>
  </si>
  <si>
    <t>ФАП ОГБУЗ "Николаевская РБ" с. Камышовка</t>
  </si>
  <si>
    <t>ФАП ОГБУЗ "Николаевская РБ" с. Ключевое</t>
  </si>
  <si>
    <t>В том числе повышающий коэффициент (отдельные полномочия фельдшера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</si>
  <si>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ФАП ОГБУЗ "Областная больница" 10 км.</t>
  </si>
  <si>
    <t>ФАП ОГБУЗ "Николаевская РБ" с. Соцгородок</t>
  </si>
  <si>
    <t>ФАП ОГБУЗ "Ленинская ЦРБ" с. Венцелево</t>
  </si>
  <si>
    <t>ФАП ОГБУЗ "Ленинская ЦРБ" с. Воскресеновка</t>
  </si>
  <si>
    <t>ФАП ОГБУЗ "Ленинская ЦРБ" с. Степное</t>
  </si>
  <si>
    <t xml:space="preserve"> не соответствует  приказу Министерства здравоохранения Российской Федерации</t>
  </si>
  <si>
    <t>к Тарифному соглашению в системе ОМС ЕАО на 2026 год</t>
  </si>
  <si>
    <t>Фельдшерский здравпункт или фельдшерско-акушерский пункт, обслуживающий от 101 до 800 жителей</t>
  </si>
  <si>
    <t>Фельдшерский здравпункт или фельдшерско-акушерский пункт, обслуживающий от 801 до 1500 жителей</t>
  </si>
  <si>
    <t>40 соответствуют/ 6 не соответствуют</t>
  </si>
  <si>
    <t>от "06" февраля 2026 года</t>
  </si>
  <si>
    <t>**</t>
  </si>
  <si>
    <t>*- приказом Министерства здравоохранения и социального развития России от 15.05.2012 № 543н "Об утверждении Положения об организации оказания первичной медико-санитарной помощи взрослому населению" требований для ФЗП/ФАП, обслуживающих до 100 жителей и более 2000 жителей, не установлено</t>
  </si>
  <si>
    <t>с 01.01.2026 по 25.05.2026 соответствовал приказу Министерства здравоохранения Российской Федерации</t>
  </si>
  <si>
    <t>1 соответствует/ 1 не соответствует</t>
  </si>
  <si>
    <t>Перечень фельдшерских здравпунктов (ФЗП), фельдшерско-акушерских пунктов (ФАП)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 Российской Федерации на территории Еврейской автономной области медицинской помощи на 2026 год и на плановый период 2027 и 2028 годов, годового размера финансового обеспечения, а также о соответствии/несоответствии ФАП требованиям, установленным положением об организации оказания первичной медико-санитарной помощи взрослому населению (с 01.06.2026)</t>
  </si>
  <si>
    <t>с 26.05.2026 по 31.05.2026 не соответствовал  приказу Министерства здравоохранения Российской Федерации</t>
  </si>
  <si>
    <t>с 01.06.2026 не соответствует  приказу Министерства здравоохранения Российской Федерации</t>
  </si>
  <si>
    <t xml:space="preserve">                 3 789,18***</t>
  </si>
  <si>
    <t>с 01.01.2026 по 09.10.2026 соответствовал приказу Министерства здравоохранения Российской Федерации</t>
  </si>
  <si>
    <t>с 15.06.2026 соответствует приказу Министерства здравоохранения Российской Федерации</t>
  </si>
  <si>
    <t>с 10.06.2026 по 14.06.2026 не соответствовал приказу Министерства здравоохранения Российской Федерации</t>
  </si>
  <si>
    <t xml:space="preserve">                  2 505,54***</t>
  </si>
  <si>
    <t>** - коэффициент специфики, повышающий коэффициент не установлены, так как медицинская помощь в ФАП не оказывалась в связи с отсутствием фельдшера/акушерки, ФАП не финансировался</t>
  </si>
  <si>
    <t>Приложение № 12</t>
  </si>
  <si>
    <r>
      <t xml:space="preserve">(в ред. </t>
    </r>
    <r>
      <rPr>
        <i/>
        <sz val="12"/>
        <color theme="6" tint="-0.249977111117893"/>
        <rFont val="Times New Roman"/>
        <family val="1"/>
        <charset val="204"/>
      </rPr>
      <t>Дополнительного соглашения № 4 от 25.06.2026</t>
    </r>
    <r>
      <rPr>
        <sz val="12"/>
        <color theme="1"/>
        <rFont val="Times New Roman"/>
        <family val="1"/>
        <charset val="204"/>
      </rPr>
      <t>)</t>
    </r>
  </si>
  <si>
    <t>*** - указан средневзвешенный размер финансового обеспечения в расчете на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</si>
</sst>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6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164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43" fontId="1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0" applyFont="1" applyBorder="1"/>
    <xf numFmtId="0" fontId="5" fillId="0" borderId="3" xfId="0" applyFont="1" applyFill="1" applyBorder="1" applyAlignment="1">
      <alignment horizontal="center" vertical="center" wrapText="1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5" fillId="0" borderId="4" xfId="1" applyFont="1" applyFill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  <xf numFmtId="164" fontId="5" fillId="0" borderId="4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4" xfId="1" applyFont="1" applyBorder="1" applyAlignment="1">
      <alignment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5" fillId="0" borderId="3" xfId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4" xfId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FF99"/>
      <color rgb="FF00FF99"/>
      <color rgb="FF66FF66"/>
      <color rgb="FF00CC00"/>
      <color rgb="FF008080"/>
      <color rgb="FF0000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topLeftCell="A76" zoomScaleNormal="100" workbookViewId="0">
      <selection activeCell="C92" sqref="C92"/>
    </sheetView>
  </sheetViews>
  <sheetFormatPr defaultRowHeight="15.75" x14ac:dyDescent="0.25"/>
  <cols>
    <col min="1" max="1" width="53.7109375" style="1" customWidth="1"/>
    <col min="2" max="2" width="29.42578125" style="1" customWidth="1"/>
    <col min="3" max="3" width="61.5703125" style="1" customWidth="1"/>
    <col min="4" max="4" width="16.7109375" style="1" customWidth="1"/>
    <col min="5" max="5" width="39" style="1" customWidth="1"/>
    <col min="6" max="6" width="22.28515625" style="1" customWidth="1"/>
    <col min="7" max="7" width="9.140625" style="1"/>
    <col min="8" max="8" width="9.5703125" style="1" bestFit="1" customWidth="1"/>
    <col min="9" max="10" width="17.85546875" style="1" bestFit="1" customWidth="1"/>
    <col min="11" max="16384" width="9.140625" style="1"/>
  </cols>
  <sheetData>
    <row r="1" spans="1:6" x14ac:dyDescent="0.25">
      <c r="F1" s="2" t="s">
        <v>91</v>
      </c>
    </row>
    <row r="2" spans="1:6" x14ac:dyDescent="0.25">
      <c r="C2" s="56" t="s">
        <v>73</v>
      </c>
      <c r="D2" s="56"/>
      <c r="E2" s="56"/>
      <c r="F2" s="56"/>
    </row>
    <row r="3" spans="1:6" x14ac:dyDescent="0.25">
      <c r="C3" s="56" t="s">
        <v>77</v>
      </c>
      <c r="D3" s="56"/>
      <c r="E3" s="56"/>
      <c r="F3" s="56"/>
    </row>
    <row r="4" spans="1:6" x14ac:dyDescent="0.25">
      <c r="C4" s="51"/>
      <c r="D4" s="51"/>
      <c r="E4" s="51"/>
      <c r="F4" s="51"/>
    </row>
    <row r="5" spans="1:6" x14ac:dyDescent="0.25">
      <c r="C5" s="38"/>
      <c r="D5" s="56" t="s">
        <v>92</v>
      </c>
      <c r="E5" s="56"/>
      <c r="F5" s="56"/>
    </row>
    <row r="6" spans="1:6" ht="104.25" customHeight="1" x14ac:dyDescent="0.25">
      <c r="A6" s="57" t="s">
        <v>82</v>
      </c>
      <c r="B6" s="57"/>
      <c r="C6" s="57"/>
      <c r="D6" s="57"/>
      <c r="E6" s="57"/>
      <c r="F6" s="57"/>
    </row>
    <row r="7" spans="1:6" x14ac:dyDescent="0.25">
      <c r="A7" s="9"/>
      <c r="B7" s="9"/>
      <c r="C7" s="9"/>
      <c r="D7" s="9"/>
      <c r="E7" s="9"/>
      <c r="F7" s="9"/>
    </row>
    <row r="8" spans="1:6" ht="158.25" customHeight="1" x14ac:dyDescent="0.25">
      <c r="A8" s="3" t="s">
        <v>0</v>
      </c>
      <c r="B8" s="16" t="s">
        <v>59</v>
      </c>
      <c r="C8" s="15" t="s">
        <v>10</v>
      </c>
      <c r="D8" s="15" t="s">
        <v>6</v>
      </c>
      <c r="E8" s="15" t="s">
        <v>66</v>
      </c>
      <c r="F8" s="3" t="s">
        <v>8</v>
      </c>
    </row>
    <row r="9" spans="1:6" ht="15.75" customHeight="1" x14ac:dyDescent="0.25">
      <c r="A9" s="42" t="s">
        <v>37</v>
      </c>
      <c r="B9" s="53" t="s">
        <v>60</v>
      </c>
      <c r="C9" s="53" t="s">
        <v>7</v>
      </c>
      <c r="D9" s="31">
        <v>1.0019439999999999</v>
      </c>
      <c r="E9" s="31">
        <v>1.0019439999999999</v>
      </c>
      <c r="F9" s="18">
        <v>1262.69</v>
      </c>
    </row>
    <row r="10" spans="1:6" x14ac:dyDescent="0.25">
      <c r="A10" s="42" t="s">
        <v>38</v>
      </c>
      <c r="B10" s="54"/>
      <c r="C10" s="54"/>
      <c r="D10" s="31">
        <v>1.0008889999999999</v>
      </c>
      <c r="E10" s="31">
        <v>1.0008889999999999</v>
      </c>
      <c r="F10" s="18">
        <v>1261.3599999999999</v>
      </c>
    </row>
    <row r="11" spans="1:6" x14ac:dyDescent="0.25">
      <c r="A11" s="42" t="s">
        <v>31</v>
      </c>
      <c r="B11" s="54"/>
      <c r="C11" s="54"/>
      <c r="D11" s="32">
        <v>1.000175</v>
      </c>
      <c r="E11" s="32">
        <v>1.000175</v>
      </c>
      <c r="F11" s="18">
        <v>1260.46</v>
      </c>
    </row>
    <row r="12" spans="1:6" x14ac:dyDescent="0.25">
      <c r="A12" s="43" t="s">
        <v>34</v>
      </c>
      <c r="B12" s="54"/>
      <c r="C12" s="54"/>
      <c r="D12" s="32">
        <v>1.001063</v>
      </c>
      <c r="E12" s="32">
        <v>1.001063</v>
      </c>
      <c r="F12" s="18">
        <v>1261.58</v>
      </c>
    </row>
    <row r="13" spans="1:6" x14ac:dyDescent="0.25">
      <c r="A13" s="42" t="s">
        <v>14</v>
      </c>
      <c r="B13" s="54"/>
      <c r="C13" s="54"/>
      <c r="D13" s="32">
        <v>1.0008889999999999</v>
      </c>
      <c r="E13" s="32">
        <v>1.0008889999999999</v>
      </c>
      <c r="F13" s="18">
        <v>1261.3599999999999</v>
      </c>
    </row>
    <row r="14" spans="1:6" x14ac:dyDescent="0.25">
      <c r="A14" s="42" t="s">
        <v>25</v>
      </c>
      <c r="B14" s="54"/>
      <c r="C14" s="54"/>
      <c r="D14" s="32">
        <v>1.001063</v>
      </c>
      <c r="E14" s="32">
        <v>1.001063</v>
      </c>
      <c r="F14" s="18">
        <v>1261.58</v>
      </c>
    </row>
    <row r="15" spans="1:6" x14ac:dyDescent="0.25">
      <c r="A15" s="42" t="s">
        <v>42</v>
      </c>
      <c r="B15" s="54"/>
      <c r="C15" s="54"/>
      <c r="D15" s="32">
        <v>1.0012380000000001</v>
      </c>
      <c r="E15" s="32">
        <v>1.0012380000000001</v>
      </c>
      <c r="F15" s="18">
        <v>1261.8</v>
      </c>
    </row>
    <row r="16" spans="1:6" x14ac:dyDescent="0.25">
      <c r="A16" s="42" t="s">
        <v>43</v>
      </c>
      <c r="B16" s="55"/>
      <c r="C16" s="55"/>
      <c r="D16" s="32">
        <v>1.001595</v>
      </c>
      <c r="E16" s="32">
        <v>1.001595</v>
      </c>
      <c r="F16" s="18">
        <v>1262.25</v>
      </c>
    </row>
    <row r="17" spans="1:9" x14ac:dyDescent="0.25">
      <c r="A17" s="6" t="s">
        <v>2</v>
      </c>
      <c r="B17" s="7">
        <v>8</v>
      </c>
      <c r="C17" s="8" t="s">
        <v>7</v>
      </c>
      <c r="D17" s="8" t="s">
        <v>9</v>
      </c>
      <c r="E17" s="8" t="s">
        <v>9</v>
      </c>
      <c r="F17" s="17">
        <f>SUM(F9:F16)</f>
        <v>10093.08</v>
      </c>
    </row>
    <row r="18" spans="1:9" x14ac:dyDescent="0.25">
      <c r="A18" s="9"/>
      <c r="B18" s="9"/>
      <c r="C18" s="9"/>
      <c r="D18" s="9"/>
      <c r="E18" s="9"/>
      <c r="F18" s="9"/>
    </row>
    <row r="19" spans="1:9" ht="158.25" customHeight="1" x14ac:dyDescent="0.25">
      <c r="A19" s="3" t="s">
        <v>0</v>
      </c>
      <c r="B19" s="16" t="s">
        <v>59</v>
      </c>
      <c r="C19" s="15" t="s">
        <v>10</v>
      </c>
      <c r="D19" s="15" t="s">
        <v>6</v>
      </c>
      <c r="E19" s="15" t="s">
        <v>66</v>
      </c>
      <c r="F19" s="3" t="s">
        <v>8</v>
      </c>
      <c r="I19" s="20"/>
    </row>
    <row r="20" spans="1:9" ht="31.5" customHeight="1" x14ac:dyDescent="0.25">
      <c r="A20" s="33" t="s">
        <v>62</v>
      </c>
      <c r="B20" s="53" t="s">
        <v>74</v>
      </c>
      <c r="C20" s="21" t="s">
        <v>3</v>
      </c>
      <c r="D20" s="31">
        <v>0.62355099999999997</v>
      </c>
      <c r="E20" s="31">
        <v>1.0392520000000001</v>
      </c>
      <c r="F20" s="5">
        <v>1571.65</v>
      </c>
    </row>
    <row r="21" spans="1:9" ht="31.5" customHeight="1" x14ac:dyDescent="0.25">
      <c r="A21" s="30" t="s">
        <v>67</v>
      </c>
      <c r="B21" s="54"/>
      <c r="C21" s="21" t="s">
        <v>5</v>
      </c>
      <c r="D21" s="31">
        <v>1.0126599999999999</v>
      </c>
      <c r="E21" s="31">
        <v>1.0126599999999999</v>
      </c>
      <c r="F21" s="40">
        <v>2552.39</v>
      </c>
    </row>
    <row r="22" spans="1:9" ht="31.5" x14ac:dyDescent="0.25">
      <c r="A22" s="33" t="s">
        <v>18</v>
      </c>
      <c r="B22" s="54"/>
      <c r="C22" s="21" t="s">
        <v>5</v>
      </c>
      <c r="D22" s="31">
        <v>1.00434</v>
      </c>
      <c r="E22" s="31">
        <v>1.00434</v>
      </c>
      <c r="F22" s="5">
        <v>2531.42</v>
      </c>
    </row>
    <row r="23" spans="1:9" ht="31.5" x14ac:dyDescent="0.25">
      <c r="A23" s="33" t="s">
        <v>19</v>
      </c>
      <c r="B23" s="54"/>
      <c r="C23" s="21" t="s">
        <v>11</v>
      </c>
      <c r="D23" s="31">
        <v>1.004515</v>
      </c>
      <c r="E23" s="31">
        <v>1.004515</v>
      </c>
      <c r="F23" s="19">
        <v>2531.86</v>
      </c>
    </row>
    <row r="24" spans="1:9" ht="31.5" x14ac:dyDescent="0.25">
      <c r="A24" s="33" t="s">
        <v>39</v>
      </c>
      <c r="B24" s="54"/>
      <c r="C24" s="21" t="s">
        <v>4</v>
      </c>
      <c r="D24" s="31">
        <v>1.0022139999999999</v>
      </c>
      <c r="E24" s="31">
        <v>1.0022139999999999</v>
      </c>
      <c r="F24" s="5">
        <v>2526.06</v>
      </c>
    </row>
    <row r="25" spans="1:9" ht="31.5" x14ac:dyDescent="0.25">
      <c r="A25" s="33" t="s">
        <v>13</v>
      </c>
      <c r="B25" s="54"/>
      <c r="C25" s="21" t="s">
        <v>3</v>
      </c>
      <c r="D25" s="31">
        <v>0.60212600000000005</v>
      </c>
      <c r="E25" s="31">
        <v>1.003544</v>
      </c>
      <c r="F25" s="5">
        <v>1517.65</v>
      </c>
    </row>
    <row r="26" spans="1:9" ht="31.5" x14ac:dyDescent="0.25">
      <c r="A26" s="30" t="s">
        <v>55</v>
      </c>
      <c r="B26" s="54"/>
      <c r="C26" s="21" t="s">
        <v>4</v>
      </c>
      <c r="D26" s="31">
        <v>1.011422</v>
      </c>
      <c r="E26" s="35">
        <v>1.011422</v>
      </c>
      <c r="F26" s="28">
        <v>2549.27</v>
      </c>
    </row>
    <row r="27" spans="1:9" ht="31.5" x14ac:dyDescent="0.25">
      <c r="A27" s="33" t="s">
        <v>15</v>
      </c>
      <c r="B27" s="54"/>
      <c r="C27" s="21" t="s">
        <v>4</v>
      </c>
      <c r="D27" s="31">
        <v>1.0015039999999999</v>
      </c>
      <c r="E27" s="31">
        <v>1.0015039999999999</v>
      </c>
      <c r="F27" s="5">
        <v>2524.27</v>
      </c>
    </row>
    <row r="28" spans="1:9" ht="31.5" x14ac:dyDescent="0.25">
      <c r="A28" s="33" t="s">
        <v>16</v>
      </c>
      <c r="B28" s="54"/>
      <c r="C28" s="21" t="s">
        <v>4</v>
      </c>
      <c r="D28" s="31">
        <v>1.0035430000000001</v>
      </c>
      <c r="E28" s="31">
        <v>1.0035430000000001</v>
      </c>
      <c r="F28" s="5">
        <v>2529.41</v>
      </c>
    </row>
    <row r="29" spans="1:9" ht="31.5" x14ac:dyDescent="0.25">
      <c r="A29" s="33" t="s">
        <v>17</v>
      </c>
      <c r="B29" s="54"/>
      <c r="C29" s="21" t="s">
        <v>4</v>
      </c>
      <c r="D29" s="31">
        <v>1.0019480000000001</v>
      </c>
      <c r="E29" s="31">
        <v>1.0019480000000001</v>
      </c>
      <c r="F29" s="5">
        <v>2525.39</v>
      </c>
    </row>
    <row r="30" spans="1:9" ht="31.5" x14ac:dyDescent="0.25">
      <c r="A30" s="33" t="s">
        <v>20</v>
      </c>
      <c r="B30" s="54"/>
      <c r="C30" s="21" t="s">
        <v>4</v>
      </c>
      <c r="D30" s="31">
        <v>1.0044280000000001</v>
      </c>
      <c r="E30" s="31">
        <v>1.0044280000000001</v>
      </c>
      <c r="F30" s="5">
        <v>2531.64</v>
      </c>
    </row>
    <row r="31" spans="1:9" ht="31.5" x14ac:dyDescent="0.25">
      <c r="A31" s="33" t="s">
        <v>21</v>
      </c>
      <c r="B31" s="54"/>
      <c r="C31" s="21" t="s">
        <v>4</v>
      </c>
      <c r="D31" s="31">
        <v>1.002658</v>
      </c>
      <c r="E31" s="31">
        <v>1.002658</v>
      </c>
      <c r="F31" s="5">
        <v>2527.1799999999998</v>
      </c>
    </row>
    <row r="32" spans="1:9" ht="31.5" x14ac:dyDescent="0.25">
      <c r="A32" s="33" t="s">
        <v>71</v>
      </c>
      <c r="B32" s="54"/>
      <c r="C32" s="21" t="s">
        <v>3</v>
      </c>
      <c r="D32" s="31">
        <v>0.600885</v>
      </c>
      <c r="E32" s="31">
        <v>1.0014749999999999</v>
      </c>
      <c r="F32" s="5">
        <v>1514.52</v>
      </c>
    </row>
    <row r="33" spans="1:6" ht="31.5" x14ac:dyDescent="0.25">
      <c r="A33" s="33" t="s">
        <v>22</v>
      </c>
      <c r="B33" s="54"/>
      <c r="C33" s="21" t="s">
        <v>4</v>
      </c>
      <c r="D33" s="31">
        <v>1.0031859999999999</v>
      </c>
      <c r="E33" s="31">
        <v>1.0031859999999999</v>
      </c>
      <c r="F33" s="5">
        <v>2528.5100000000002</v>
      </c>
    </row>
    <row r="34" spans="1:6" ht="31.5" x14ac:dyDescent="0.25">
      <c r="A34" s="33" t="s">
        <v>23</v>
      </c>
      <c r="B34" s="54"/>
      <c r="C34" s="21" t="s">
        <v>4</v>
      </c>
      <c r="D34" s="31">
        <v>1.0019480000000001</v>
      </c>
      <c r="E34" s="31">
        <v>1.0019480000000001</v>
      </c>
      <c r="F34" s="5">
        <v>2525.39</v>
      </c>
    </row>
    <row r="35" spans="1:6" ht="31.5" x14ac:dyDescent="0.25">
      <c r="A35" s="33" t="s">
        <v>24</v>
      </c>
      <c r="B35" s="54"/>
      <c r="C35" s="21" t="s">
        <v>4</v>
      </c>
      <c r="D35" s="31">
        <v>1.00177</v>
      </c>
      <c r="E35" s="31">
        <v>1.00177</v>
      </c>
      <c r="F35" s="5">
        <v>2524.94</v>
      </c>
    </row>
    <row r="36" spans="1:6" ht="31.5" x14ac:dyDescent="0.25">
      <c r="A36" s="33" t="s">
        <v>26</v>
      </c>
      <c r="B36" s="54"/>
      <c r="C36" s="21" t="s">
        <v>4</v>
      </c>
      <c r="D36" s="31">
        <v>1.0059309999999999</v>
      </c>
      <c r="E36" s="31">
        <v>1.0059309999999999</v>
      </c>
      <c r="F36" s="5">
        <v>2535.4299999999998</v>
      </c>
    </row>
    <row r="37" spans="1:6" ht="31.5" x14ac:dyDescent="0.25">
      <c r="A37" s="30" t="s">
        <v>56</v>
      </c>
      <c r="B37" s="54"/>
      <c r="C37" s="21" t="s">
        <v>4</v>
      </c>
      <c r="D37" s="31">
        <v>1.0023919999999999</v>
      </c>
      <c r="E37" s="35">
        <v>1.0023919999999999</v>
      </c>
      <c r="F37" s="28">
        <v>2526.5100000000002</v>
      </c>
    </row>
    <row r="38" spans="1:6" ht="31.5" x14ac:dyDescent="0.25">
      <c r="A38" s="30" t="s">
        <v>57</v>
      </c>
      <c r="B38" s="54"/>
      <c r="C38" s="21" t="s">
        <v>3</v>
      </c>
      <c r="D38" s="31">
        <v>0.60442799999999997</v>
      </c>
      <c r="E38" s="31">
        <v>1.0073799999999999</v>
      </c>
      <c r="F38" s="5">
        <v>1523.45</v>
      </c>
    </row>
    <row r="39" spans="1:6" ht="31.5" x14ac:dyDescent="0.25">
      <c r="A39" s="30" t="s">
        <v>69</v>
      </c>
      <c r="B39" s="54"/>
      <c r="C39" s="21" t="s">
        <v>5</v>
      </c>
      <c r="D39" s="31">
        <v>1.0095620000000001</v>
      </c>
      <c r="E39" s="36">
        <v>1.0095620000000001</v>
      </c>
      <c r="F39" s="40">
        <v>2544.58</v>
      </c>
    </row>
    <row r="40" spans="1:6" ht="31.5" x14ac:dyDescent="0.25">
      <c r="A40" s="30" t="s">
        <v>70</v>
      </c>
      <c r="B40" s="54"/>
      <c r="C40" s="21" t="s">
        <v>4</v>
      </c>
      <c r="D40" s="31">
        <v>1.005134</v>
      </c>
      <c r="E40" s="36">
        <v>1.005134</v>
      </c>
      <c r="F40" s="44">
        <v>2533.42</v>
      </c>
    </row>
    <row r="41" spans="1:6" ht="31.5" x14ac:dyDescent="0.25">
      <c r="A41" s="53" t="s">
        <v>27</v>
      </c>
      <c r="B41" s="54"/>
      <c r="C41" s="21" t="s">
        <v>86</v>
      </c>
      <c r="D41" s="31">
        <v>1.007879</v>
      </c>
      <c r="E41" s="31">
        <v>1.007879</v>
      </c>
      <c r="F41" s="58" t="s">
        <v>89</v>
      </c>
    </row>
    <row r="42" spans="1:6" ht="31.5" x14ac:dyDescent="0.25">
      <c r="A42" s="54"/>
      <c r="B42" s="54"/>
      <c r="C42" s="21" t="s">
        <v>88</v>
      </c>
      <c r="D42" s="29" t="s">
        <v>78</v>
      </c>
      <c r="E42" s="29" t="s">
        <v>78</v>
      </c>
      <c r="F42" s="59"/>
    </row>
    <row r="43" spans="1:6" ht="31.5" x14ac:dyDescent="0.25">
      <c r="A43" s="55"/>
      <c r="B43" s="54"/>
      <c r="C43" s="21" t="s">
        <v>87</v>
      </c>
      <c r="D43" s="31">
        <v>1.007879</v>
      </c>
      <c r="E43" s="31">
        <v>1.007879</v>
      </c>
      <c r="F43" s="60"/>
    </row>
    <row r="44" spans="1:6" ht="31.5" x14ac:dyDescent="0.25">
      <c r="A44" s="47" t="s">
        <v>28</v>
      </c>
      <c r="B44" s="54"/>
      <c r="C44" s="21" t="s">
        <v>4</v>
      </c>
      <c r="D44" s="31">
        <v>1.0019480000000001</v>
      </c>
      <c r="E44" s="31">
        <v>1.0019480000000001</v>
      </c>
      <c r="F44" s="18">
        <v>2525.39</v>
      </c>
    </row>
    <row r="45" spans="1:6" ht="31.5" x14ac:dyDescent="0.25">
      <c r="A45" s="33" t="s">
        <v>29</v>
      </c>
      <c r="B45" s="54"/>
      <c r="C45" s="21" t="s">
        <v>4</v>
      </c>
      <c r="D45" s="31">
        <v>1.00292</v>
      </c>
      <c r="E45" s="31">
        <v>1.00292</v>
      </c>
      <c r="F45" s="18">
        <v>2527.84</v>
      </c>
    </row>
    <row r="46" spans="1:6" ht="31.5" x14ac:dyDescent="0.25">
      <c r="A46" s="33" t="s">
        <v>30</v>
      </c>
      <c r="B46" s="54"/>
      <c r="C46" s="21" t="s">
        <v>4</v>
      </c>
      <c r="D46" s="31">
        <v>1.0012380000000001</v>
      </c>
      <c r="E46" s="31">
        <v>1.0012380000000001</v>
      </c>
      <c r="F46" s="5">
        <v>2523.6</v>
      </c>
    </row>
    <row r="47" spans="1:6" ht="31.5" x14ac:dyDescent="0.25">
      <c r="A47" s="33" t="s">
        <v>32</v>
      </c>
      <c r="B47" s="54"/>
      <c r="C47" s="21" t="s">
        <v>5</v>
      </c>
      <c r="D47" s="31">
        <v>1.006642</v>
      </c>
      <c r="E47" s="31">
        <v>1.006642</v>
      </c>
      <c r="F47" s="19">
        <v>2537.2199999999998</v>
      </c>
    </row>
    <row r="48" spans="1:6" ht="31.5" x14ac:dyDescent="0.25">
      <c r="A48" s="33" t="s">
        <v>35</v>
      </c>
      <c r="B48" s="54"/>
      <c r="C48" s="21" t="s">
        <v>4</v>
      </c>
      <c r="D48" s="31">
        <v>1.002658</v>
      </c>
      <c r="E48" s="31">
        <v>1.002658</v>
      </c>
      <c r="F48" s="5">
        <v>2527.1799999999998</v>
      </c>
    </row>
    <row r="49" spans="1:6" ht="31.5" x14ac:dyDescent="0.25">
      <c r="A49" s="33" t="s">
        <v>33</v>
      </c>
      <c r="B49" s="54"/>
      <c r="C49" s="21" t="s">
        <v>4</v>
      </c>
      <c r="D49" s="31">
        <v>1.000885</v>
      </c>
      <c r="E49" s="31">
        <v>1.000885</v>
      </c>
      <c r="F49" s="5">
        <v>2522.71</v>
      </c>
    </row>
    <row r="50" spans="1:6" ht="31.5" x14ac:dyDescent="0.25">
      <c r="A50" s="33" t="s">
        <v>63</v>
      </c>
      <c r="B50" s="54"/>
      <c r="C50" s="21" t="s">
        <v>4</v>
      </c>
      <c r="D50" s="31">
        <v>1.0012380000000001</v>
      </c>
      <c r="E50" s="31">
        <v>1.0012380000000001</v>
      </c>
      <c r="F50" s="5">
        <v>2523.6</v>
      </c>
    </row>
    <row r="51" spans="1:6" ht="31.5" x14ac:dyDescent="0.25">
      <c r="A51" s="33" t="s">
        <v>36</v>
      </c>
      <c r="B51" s="54"/>
      <c r="C51" s="21" t="s">
        <v>4</v>
      </c>
      <c r="D51" s="31">
        <v>1.012839</v>
      </c>
      <c r="E51" s="31">
        <v>1.012839</v>
      </c>
      <c r="F51" s="5">
        <v>2552.84</v>
      </c>
    </row>
    <row r="52" spans="1:6" ht="31.5" x14ac:dyDescent="0.25">
      <c r="A52" s="30" t="s">
        <v>54</v>
      </c>
      <c r="B52" s="54"/>
      <c r="C52" s="21" t="s">
        <v>4</v>
      </c>
      <c r="D52" s="31">
        <v>1.010006</v>
      </c>
      <c r="E52" s="31">
        <v>1.010006</v>
      </c>
      <c r="F52" s="5">
        <v>2545.6999999999998</v>
      </c>
    </row>
    <row r="53" spans="1:6" ht="31.5" x14ac:dyDescent="0.25">
      <c r="A53" s="33" t="s">
        <v>52</v>
      </c>
      <c r="B53" s="54"/>
      <c r="C53" s="21" t="s">
        <v>4</v>
      </c>
      <c r="D53" s="31">
        <v>1.025943</v>
      </c>
      <c r="E53" s="31">
        <v>1.025943</v>
      </c>
      <c r="F53" s="5">
        <v>2585.87</v>
      </c>
    </row>
    <row r="54" spans="1:6" ht="31.5" x14ac:dyDescent="0.25">
      <c r="A54" s="33" t="s">
        <v>40</v>
      </c>
      <c r="B54" s="54"/>
      <c r="C54" s="21" t="s">
        <v>4</v>
      </c>
      <c r="D54" s="31">
        <v>1.0063759999999999</v>
      </c>
      <c r="E54" s="36">
        <v>1.0063759999999999</v>
      </c>
      <c r="F54" s="25">
        <v>2536.5500000000002</v>
      </c>
    </row>
    <row r="55" spans="1:6" ht="31.5" x14ac:dyDescent="0.25">
      <c r="A55" s="33" t="s">
        <v>41</v>
      </c>
      <c r="B55" s="54"/>
      <c r="C55" s="21" t="s">
        <v>4</v>
      </c>
      <c r="D55" s="31">
        <v>1.0084109999999999</v>
      </c>
      <c r="E55" s="31">
        <v>1.0084109999999999</v>
      </c>
      <c r="F55" s="5">
        <v>2541.6799999999998</v>
      </c>
    </row>
    <row r="56" spans="1:6" ht="31.5" x14ac:dyDescent="0.25">
      <c r="A56" s="33" t="s">
        <v>44</v>
      </c>
      <c r="B56" s="54"/>
      <c r="C56" s="21" t="s">
        <v>4</v>
      </c>
      <c r="D56" s="31">
        <v>1.0018609999999999</v>
      </c>
      <c r="E56" s="36">
        <v>1.0018609999999999</v>
      </c>
      <c r="F56" s="25">
        <v>2525.17</v>
      </c>
    </row>
    <row r="57" spans="1:6" ht="31.5" customHeight="1" x14ac:dyDescent="0.25">
      <c r="A57" s="30" t="s">
        <v>45</v>
      </c>
      <c r="B57" s="54"/>
      <c r="C57" s="21" t="s">
        <v>3</v>
      </c>
      <c r="D57" s="31">
        <v>0.60424900000000004</v>
      </c>
      <c r="E57" s="36">
        <v>1.007082</v>
      </c>
      <c r="F57" s="41">
        <v>1523</v>
      </c>
    </row>
    <row r="58" spans="1:6" ht="31.5" customHeight="1" x14ac:dyDescent="0.25">
      <c r="A58" s="33" t="s">
        <v>46</v>
      </c>
      <c r="B58" s="54"/>
      <c r="C58" s="21" t="s">
        <v>4</v>
      </c>
      <c r="D58" s="31">
        <v>1.0022139999999999</v>
      </c>
      <c r="E58" s="31">
        <v>1.0022139999999999</v>
      </c>
      <c r="F58" s="5">
        <v>2526.06</v>
      </c>
    </row>
    <row r="59" spans="1:6" ht="31.5" x14ac:dyDescent="0.25">
      <c r="A59" s="30" t="s">
        <v>47</v>
      </c>
      <c r="B59" s="54"/>
      <c r="C59" s="21" t="s">
        <v>4</v>
      </c>
      <c r="D59" s="31">
        <v>1.002035</v>
      </c>
      <c r="E59" s="31">
        <v>1.002035</v>
      </c>
      <c r="F59" s="5">
        <v>2525.61</v>
      </c>
    </row>
    <row r="60" spans="1:6" ht="31.5" x14ac:dyDescent="0.25">
      <c r="A60" s="30" t="s">
        <v>48</v>
      </c>
      <c r="B60" s="54"/>
      <c r="C60" s="21" t="s">
        <v>4</v>
      </c>
      <c r="D60" s="36">
        <v>1.003277</v>
      </c>
      <c r="E60" s="36">
        <v>1.003277</v>
      </c>
      <c r="F60" s="39">
        <v>2528.7399999999998</v>
      </c>
    </row>
    <row r="61" spans="1:6" ht="31.5" x14ac:dyDescent="0.25">
      <c r="A61" s="33" t="s">
        <v>49</v>
      </c>
      <c r="B61" s="54"/>
      <c r="C61" s="24" t="s">
        <v>4</v>
      </c>
      <c r="D61" s="31">
        <v>1.0022139999999999</v>
      </c>
      <c r="E61" s="36">
        <v>1.0022139999999999</v>
      </c>
      <c r="F61" s="25">
        <v>2526.06</v>
      </c>
    </row>
    <row r="62" spans="1:6" ht="31.5" x14ac:dyDescent="0.25">
      <c r="A62" s="33" t="s">
        <v>50</v>
      </c>
      <c r="B62" s="54"/>
      <c r="C62" s="24" t="s">
        <v>4</v>
      </c>
      <c r="D62" s="31">
        <v>1.0080579999999999</v>
      </c>
      <c r="E62" s="36">
        <v>1.0080579999999999</v>
      </c>
      <c r="F62" s="25">
        <v>2540.79</v>
      </c>
    </row>
    <row r="63" spans="1:6" ht="31.5" customHeight="1" x14ac:dyDescent="0.25">
      <c r="A63" s="33" t="s">
        <v>51</v>
      </c>
      <c r="B63" s="54"/>
      <c r="C63" s="21" t="s">
        <v>4</v>
      </c>
      <c r="D63" s="31">
        <v>1.001682</v>
      </c>
      <c r="E63" s="36">
        <v>1.001682</v>
      </c>
      <c r="F63" s="25">
        <v>2524.7199999999998</v>
      </c>
    </row>
    <row r="64" spans="1:6" ht="31.5" customHeight="1" x14ac:dyDescent="0.25">
      <c r="A64" s="33" t="s">
        <v>58</v>
      </c>
      <c r="B64" s="54"/>
      <c r="C64" s="27" t="s">
        <v>4</v>
      </c>
      <c r="D64" s="31">
        <v>1.012041</v>
      </c>
      <c r="E64" s="31">
        <v>1.012041</v>
      </c>
      <c r="F64" s="26">
        <v>2550.83</v>
      </c>
    </row>
    <row r="65" spans="1:6" ht="31.5" customHeight="1" x14ac:dyDescent="0.25">
      <c r="A65" s="30" t="s">
        <v>64</v>
      </c>
      <c r="B65" s="54"/>
      <c r="C65" s="34" t="s">
        <v>72</v>
      </c>
      <c r="D65" s="31">
        <v>0.61567099999999997</v>
      </c>
      <c r="E65" s="31">
        <v>1.026119</v>
      </c>
      <c r="F65" s="39">
        <v>1551.79</v>
      </c>
    </row>
    <row r="66" spans="1:6" ht="31.5" customHeight="1" x14ac:dyDescent="0.25">
      <c r="A66" s="30" t="s">
        <v>65</v>
      </c>
      <c r="B66" s="54"/>
      <c r="C66" s="34" t="s">
        <v>5</v>
      </c>
      <c r="D66" s="31">
        <v>1.0105379999999999</v>
      </c>
      <c r="E66" s="36">
        <v>1.0105379999999999</v>
      </c>
      <c r="F66" s="39">
        <v>2547.04</v>
      </c>
    </row>
    <row r="67" spans="1:6" ht="31.5" customHeight="1" x14ac:dyDescent="0.25">
      <c r="A67" s="30" t="s">
        <v>68</v>
      </c>
      <c r="B67" s="55"/>
      <c r="C67" s="21" t="s">
        <v>5</v>
      </c>
      <c r="D67" s="31">
        <v>1.002658</v>
      </c>
      <c r="E67" s="36">
        <v>1.002658</v>
      </c>
      <c r="F67" s="39">
        <v>2527.1799999999998</v>
      </c>
    </row>
    <row r="68" spans="1:6" x14ac:dyDescent="0.25">
      <c r="A68" s="14" t="s">
        <v>2</v>
      </c>
      <c r="B68" s="7">
        <v>46</v>
      </c>
      <c r="C68" s="7" t="s">
        <v>76</v>
      </c>
      <c r="D68" s="7" t="s">
        <v>9</v>
      </c>
      <c r="E68" s="37" t="s">
        <v>9</v>
      </c>
      <c r="F68" s="10">
        <v>110527.64999999995</v>
      </c>
    </row>
    <row r="69" spans="1:6" x14ac:dyDescent="0.25">
      <c r="A69" s="9"/>
      <c r="B69" s="9"/>
      <c r="C69" s="9"/>
      <c r="D69" s="9"/>
      <c r="E69" s="9"/>
      <c r="F69" s="9"/>
    </row>
    <row r="70" spans="1:6" ht="158.25" customHeight="1" x14ac:dyDescent="0.25">
      <c r="A70" s="3" t="s">
        <v>0</v>
      </c>
      <c r="B70" s="16" t="s">
        <v>59</v>
      </c>
      <c r="C70" s="15" t="s">
        <v>10</v>
      </c>
      <c r="D70" s="15" t="s">
        <v>6</v>
      </c>
      <c r="E70" s="15" t="s">
        <v>66</v>
      </c>
      <c r="F70" s="3" t="s">
        <v>8</v>
      </c>
    </row>
    <row r="71" spans="1:6" ht="41.25" customHeight="1" x14ac:dyDescent="0.25">
      <c r="A71" s="53" t="s">
        <v>12</v>
      </c>
      <c r="B71" s="53" t="s">
        <v>75</v>
      </c>
      <c r="C71" s="49" t="s">
        <v>80</v>
      </c>
      <c r="D71" s="29">
        <v>1.002656</v>
      </c>
      <c r="E71" s="29">
        <v>1.002656</v>
      </c>
      <c r="F71" s="58" t="s">
        <v>85</v>
      </c>
    </row>
    <row r="72" spans="1:6" ht="41.25" customHeight="1" x14ac:dyDescent="0.25">
      <c r="A72" s="54"/>
      <c r="B72" s="54"/>
      <c r="C72" s="49" t="s">
        <v>83</v>
      </c>
      <c r="D72" s="29" t="s">
        <v>78</v>
      </c>
      <c r="E72" s="29" t="s">
        <v>78</v>
      </c>
      <c r="F72" s="59"/>
    </row>
    <row r="73" spans="1:6" ht="41.25" customHeight="1" x14ac:dyDescent="0.25">
      <c r="A73" s="55"/>
      <c r="B73" s="54"/>
      <c r="C73" s="50" t="s">
        <v>84</v>
      </c>
      <c r="D73" s="29">
        <v>0.60265599999999997</v>
      </c>
      <c r="E73" s="29">
        <v>1.004427</v>
      </c>
      <c r="F73" s="60"/>
    </row>
    <row r="74" spans="1:6" ht="41.25" customHeight="1" x14ac:dyDescent="0.25">
      <c r="A74" s="4" t="s">
        <v>53</v>
      </c>
      <c r="B74" s="55"/>
      <c r="C74" s="24" t="s">
        <v>4</v>
      </c>
      <c r="D74" s="23">
        <v>1.010006</v>
      </c>
      <c r="E74" s="29">
        <v>1.010006</v>
      </c>
      <c r="F74" s="22">
        <v>5091.57</v>
      </c>
    </row>
    <row r="75" spans="1:6" x14ac:dyDescent="0.25">
      <c r="A75" s="14" t="s">
        <v>2</v>
      </c>
      <c r="B75" s="7">
        <v>2</v>
      </c>
      <c r="C75" s="7" t="s">
        <v>81</v>
      </c>
      <c r="D75" s="7" t="s">
        <v>9</v>
      </c>
      <c r="E75" s="37" t="s">
        <v>9</v>
      </c>
      <c r="F75" s="10">
        <v>8880.75</v>
      </c>
    </row>
    <row r="76" spans="1:6" x14ac:dyDescent="0.25">
      <c r="A76" s="9"/>
      <c r="B76" s="9"/>
      <c r="C76" s="9"/>
      <c r="D76" s="9"/>
      <c r="E76" s="9"/>
      <c r="F76" s="9"/>
    </row>
    <row r="77" spans="1:6" ht="157.5" x14ac:dyDescent="0.25">
      <c r="A77" s="3" t="s">
        <v>0</v>
      </c>
      <c r="B77" s="16" t="s">
        <v>59</v>
      </c>
      <c r="C77" s="15" t="s">
        <v>10</v>
      </c>
      <c r="D77" s="15" t="s">
        <v>6</v>
      </c>
      <c r="E77" s="15" t="s">
        <v>66</v>
      </c>
      <c r="F77" s="3" t="s">
        <v>8</v>
      </c>
    </row>
    <row r="78" spans="1:6" ht="78.75" x14ac:dyDescent="0.25">
      <c r="A78" s="4" t="s">
        <v>1</v>
      </c>
      <c r="B78" s="48" t="s">
        <v>61</v>
      </c>
      <c r="C78" s="46" t="s">
        <v>7</v>
      </c>
      <c r="D78" s="29">
        <v>1.0277890000000001</v>
      </c>
      <c r="E78" s="29">
        <v>1.0277890000000001</v>
      </c>
      <c r="F78" s="5">
        <v>5233.03</v>
      </c>
    </row>
    <row r="79" spans="1:6" x14ac:dyDescent="0.25">
      <c r="A79" s="11" t="s">
        <v>2</v>
      </c>
      <c r="B79" s="12">
        <v>1</v>
      </c>
      <c r="C79" s="7" t="s">
        <v>7</v>
      </c>
      <c r="D79" s="7" t="s">
        <v>9</v>
      </c>
      <c r="E79" s="37" t="s">
        <v>9</v>
      </c>
      <c r="F79" s="10">
        <f>SUM(F78:F78)</f>
        <v>5233.03</v>
      </c>
    </row>
    <row r="81" spans="1:6" ht="33.75" customHeight="1" x14ac:dyDescent="0.25">
      <c r="A81" s="52" t="s">
        <v>79</v>
      </c>
      <c r="B81" s="52"/>
      <c r="C81" s="52"/>
      <c r="D81" s="52"/>
      <c r="E81" s="52"/>
      <c r="F81" s="52"/>
    </row>
    <row r="83" spans="1:6" x14ac:dyDescent="0.25">
      <c r="A83" s="1" t="s">
        <v>90</v>
      </c>
      <c r="F83" s="13"/>
    </row>
    <row r="84" spans="1:6" x14ac:dyDescent="0.25">
      <c r="D84" s="45"/>
      <c r="E84" s="45"/>
      <c r="F84" s="13"/>
    </row>
    <row r="85" spans="1:6" x14ac:dyDescent="0.25">
      <c r="A85" s="1" t="s">
        <v>93</v>
      </c>
      <c r="D85" s="45"/>
      <c r="E85" s="45"/>
      <c r="F85" s="13"/>
    </row>
    <row r="86" spans="1:6" x14ac:dyDescent="0.25">
      <c r="F86" s="13"/>
    </row>
    <row r="87" spans="1:6" x14ac:dyDescent="0.25">
      <c r="D87" s="45"/>
      <c r="E87" s="45"/>
    </row>
  </sheetData>
  <mergeCells count="13">
    <mergeCell ref="A81:F81"/>
    <mergeCell ref="B20:B67"/>
    <mergeCell ref="C2:F2"/>
    <mergeCell ref="C3:F3"/>
    <mergeCell ref="A6:F6"/>
    <mergeCell ref="B9:B16"/>
    <mergeCell ref="C9:C16"/>
    <mergeCell ref="B71:B74"/>
    <mergeCell ref="A71:A73"/>
    <mergeCell ref="F71:F73"/>
    <mergeCell ref="A41:A43"/>
    <mergeCell ref="F41:F43"/>
    <mergeCell ref="D5:F5"/>
  </mergeCells>
  <pageMargins left="3.937007874015748E-2" right="3.937007874015748E-2" top="3.937007874015748E-2" bottom="3.937007874015748E-2" header="3.937007874015748E-2" footer="3.937007874015748E-2"/>
  <pageSetup paperSize="9" scale="4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2026-06-23T06:49:34Z</cp:lastPrinted>
  <dcterms:created xsi:type="dcterms:W3CDTF">2019-12-21T02:12:30Z</dcterms:created>
  <dcterms:modified xsi:type="dcterms:W3CDTF">2026-06-25T04:38:05Z</dcterms:modified>
</cp:coreProperties>
</file>